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8_{86A147B9-77D7-468D-8B74-55EDF4CB08F1}" xr6:coauthVersionLast="47" xr6:coauthVersionMax="47" xr10:uidLastSave="{00000000-0000-0000-0000-000000000000}"/>
  <bookViews>
    <workbookView xWindow="1950" yWindow="0" windowWidth="15570" windowHeight="11625" xr2:uid="{00000000-000D-0000-FFFF-FFFF00000000}"/>
  </bookViews>
  <sheets>
    <sheet name="평가" sheetId="1" r:id="rId1"/>
    <sheet name="부서목록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K4" i="1" s="1" a="1"/>
  <c r="K4" i="1" s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<sst xmlns="http://schemas.openxmlformats.org/spreadsheetml/2006/main" count="97" uniqueCount="54">
  <si>
    <t>정수민</t>
    <phoneticPr fontId="1" type="noConversion"/>
  </si>
  <si>
    <t>과장</t>
    <phoneticPr fontId="1" type="noConversion"/>
  </si>
  <si>
    <t>대리</t>
    <phoneticPr fontId="1" type="noConversion"/>
  </si>
  <si>
    <t>사원</t>
    <phoneticPr fontId="1" type="noConversion"/>
  </si>
  <si>
    <t>과장</t>
    <phoneticPr fontId="1" type="noConversion"/>
  </si>
  <si>
    <t>부장</t>
    <phoneticPr fontId="1" type="noConversion"/>
  </si>
  <si>
    <t>이정길</t>
    <phoneticPr fontId="1" type="noConversion"/>
  </si>
  <si>
    <t>차장</t>
    <phoneticPr fontId="1" type="noConversion"/>
  </si>
  <si>
    <t>최철민</t>
    <phoneticPr fontId="1" type="noConversion"/>
  </si>
  <si>
    <t>대리</t>
    <phoneticPr fontId="1" type="noConversion"/>
  </si>
  <si>
    <t>이정수</t>
    <phoneticPr fontId="1" type="noConversion"/>
  </si>
  <si>
    <t>주임</t>
    <phoneticPr fontId="1" type="noConversion"/>
  </si>
  <si>
    <t>사원</t>
    <phoneticPr fontId="1" type="noConversion"/>
  </si>
  <si>
    <t>최민수</t>
    <phoneticPr fontId="1" type="noConversion"/>
  </si>
  <si>
    <t>전상민</t>
    <phoneticPr fontId="1" type="noConversion"/>
  </si>
  <si>
    <t>성명</t>
    <phoneticPr fontId="1" type="noConversion"/>
  </si>
  <si>
    <t>부서명</t>
    <phoneticPr fontId="1" type="noConversion"/>
  </si>
  <si>
    <t>직급</t>
    <phoneticPr fontId="1" type="noConversion"/>
  </si>
  <si>
    <t>임수진</t>
    <phoneticPr fontId="1" type="noConversion"/>
  </si>
  <si>
    <t>전병철</t>
    <phoneticPr fontId="1" type="noConversion"/>
  </si>
  <si>
    <t>주임</t>
    <phoneticPr fontId="1" type="noConversion"/>
  </si>
  <si>
    <t>인사팀</t>
    <phoneticPr fontId="1" type="noConversion"/>
  </si>
  <si>
    <t>감사팀</t>
    <phoneticPr fontId="1" type="noConversion"/>
  </si>
  <si>
    <t>총무팀</t>
    <phoneticPr fontId="1" type="noConversion"/>
  </si>
  <si>
    <t>홍보팀</t>
    <phoneticPr fontId="1" type="noConversion"/>
  </si>
  <si>
    <t>기획팀</t>
    <phoneticPr fontId="1" type="noConversion"/>
  </si>
  <si>
    <t>인사 고과 평가표</t>
    <phoneticPr fontId="1" type="noConversion"/>
  </si>
  <si>
    <t>이중건</t>
    <phoneticPr fontId="1" type="noConversion"/>
  </si>
  <si>
    <t>김수진</t>
    <phoneticPr fontId="1" type="noConversion"/>
  </si>
  <si>
    <t>오민오</t>
    <phoneticPr fontId="1" type="noConversion"/>
  </si>
  <si>
    <t>강희수</t>
    <phoneticPr fontId="1" type="noConversion"/>
  </si>
  <si>
    <t>문상민</t>
    <phoneticPr fontId="1" type="noConversion"/>
  </si>
  <si>
    <t>민재호</t>
    <phoneticPr fontId="1" type="noConversion"/>
  </si>
  <si>
    <t>박희재</t>
    <phoneticPr fontId="1" type="noConversion"/>
  </si>
  <si>
    <t>이상철</t>
    <phoneticPr fontId="1" type="noConversion"/>
  </si>
  <si>
    <t>최철구</t>
    <phoneticPr fontId="1" type="noConversion"/>
  </si>
  <si>
    <t>이수민</t>
    <phoneticPr fontId="1" type="noConversion"/>
  </si>
  <si>
    <t>성호중</t>
    <phoneticPr fontId="1" type="noConversion"/>
  </si>
  <si>
    <t>송수진</t>
    <phoneticPr fontId="1" type="noConversion"/>
  </si>
  <si>
    <t>민주리</t>
    <phoneticPr fontId="1" type="noConversion"/>
  </si>
  <si>
    <t>최훈국</t>
    <phoneticPr fontId="1" type="noConversion"/>
  </si>
  <si>
    <t>이철명</t>
    <phoneticPr fontId="1" type="noConversion"/>
  </si>
  <si>
    <t>박민우</t>
    <phoneticPr fontId="1" type="noConversion"/>
  </si>
  <si>
    <t>합계</t>
    <phoneticPr fontId="1" type="noConversion"/>
  </si>
  <si>
    <t>업적(40)</t>
    <phoneticPr fontId="1" type="noConversion"/>
  </si>
  <si>
    <t>능력(30)</t>
    <phoneticPr fontId="1" type="noConversion"/>
  </si>
  <si>
    <t>태도(30)</t>
    <phoneticPr fontId="1" type="noConversion"/>
  </si>
  <si>
    <t>우수 사원 명단</t>
    <phoneticPr fontId="1" type="noConversion"/>
  </si>
  <si>
    <t>총무팀</t>
  </si>
  <si>
    <t>우수조건</t>
    <phoneticPr fontId="1" type="noConversion"/>
  </si>
  <si>
    <t>인사팀</t>
  </si>
  <si>
    <t>감사팀</t>
  </si>
  <si>
    <t>홍보팀</t>
  </si>
  <si>
    <t>기획팀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</si>
</sst>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1"/>
      <color rgb="FF0070C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4" fillId="4" borderId="0" xfId="0" applyFont="1" applyFill="1" applyAlignment="1">
      <alignment horizontal="centerContinuous" vertical="center"/>
    </xf>
    <xf numFmtId="0" fontId="0" fillId="4" borderId="0" xfId="0" applyFill="1" applyAlignment="1">
      <alignment horizontal="centerContinuous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5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표준" xfId="0" builtinId="0"/>
  </cellStyles>
  <dxfs count="9"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minor"/>
      </font>
      <fill>
        <patternFill patternType="solid">
          <fgColor indexed="64"/>
          <bgColor theme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FDE4F5E-239F-45DE-88AA-C354546E5E8D}" name="표1" displayName="표1" ref="A3:G27" totalsRowShown="0" headerRowDxfId="8" dataDxfId="0">
  <autoFilter ref="A3:G27" xr:uid="{CFDE4F5E-239F-45DE-88AA-C354546E5E8D}"/>
  <tableColumns count="7">
    <tableColumn id="1" xr3:uid="{5DF56154-A275-44F7-A268-F511AFF1FB5A}" name="성명" dataDxfId="7"/>
    <tableColumn id="2" xr3:uid="{ACCF70B0-A5EE-45D4-8031-5C278933DF5E}" name="부서명" dataDxfId="6"/>
    <tableColumn id="3" xr3:uid="{2FAC6C8D-C019-406E-8EB1-22AFA78AB994}" name="직급" dataDxfId="5"/>
    <tableColumn id="4" xr3:uid="{19D32EA2-ABB3-4E53-8C61-9CBB8D1D68A2}" name="업적(40)" dataDxfId="4"/>
    <tableColumn id="5" xr3:uid="{2D8C4F2C-0D5E-43E4-9F01-4C04C1DA438F}" name="능력(30)" dataDxfId="3"/>
    <tableColumn id="6" xr3:uid="{F3363FDF-41A3-417B-B217-D4E189D2D9FF}" name="태도(30)" dataDxfId="2"/>
    <tableColumn id="7" xr3:uid="{9CB441B1-3D11-4E42-AD3E-58BC546861C7}" name="합계" dataDxfId="1">
      <calculatedColumnFormula>SUM(D4:F4)</calculatedColumnFormula>
    </tableColumn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tabSelected="1" workbookViewId="0">
      <selection activeCell="Q3" sqref="Q3"/>
    </sheetView>
  </sheetViews>
  <sheetFormatPr defaultRowHeight="16.5"/>
  <cols>
    <col min="1" max="1" width="9.625" customWidth="1"/>
    <col min="2" max="3" width="8.75" customWidth="1"/>
    <col min="4" max="6" width="10" customWidth="1"/>
    <col min="7" max="7" width="8.75" customWidth="1"/>
    <col min="8" max="8" width="4.25" style="2" customWidth="1"/>
    <col min="10" max="10" width="9" style="2" customWidth="1"/>
    <col min="11" max="12" width="9" style="2"/>
  </cols>
  <sheetData>
    <row r="1" spans="1:17" ht="26.25">
      <c r="A1" s="12" t="s">
        <v>26</v>
      </c>
      <c r="B1" s="12"/>
      <c r="C1" s="12"/>
      <c r="D1" s="12"/>
      <c r="E1" s="12"/>
      <c r="F1" s="12"/>
      <c r="G1" s="12"/>
      <c r="H1" s="3"/>
      <c r="K1" s="4" t="s">
        <v>47</v>
      </c>
      <c r="L1" s="4"/>
      <c r="M1" s="4"/>
      <c r="N1" s="4"/>
      <c r="O1" s="4"/>
      <c r="P1" s="4"/>
      <c r="Q1" s="5"/>
    </row>
    <row r="2" spans="1:17">
      <c r="K2" s="9"/>
      <c r="M2" s="2"/>
      <c r="N2" s="9" t="s">
        <v>16</v>
      </c>
      <c r="O2" s="10" t="s">
        <v>48</v>
      </c>
      <c r="P2" s="9" t="s">
        <v>49</v>
      </c>
      <c r="Q2" s="11">
        <v>70</v>
      </c>
    </row>
    <row r="3" spans="1:17" ht="17.25" customHeight="1">
      <c r="A3" s="14" t="s">
        <v>15</v>
      </c>
      <c r="B3" s="14" t="s">
        <v>16</v>
      </c>
      <c r="C3" s="14" t="s">
        <v>17</v>
      </c>
      <c r="D3" s="14" t="s">
        <v>44</v>
      </c>
      <c r="E3" s="14" t="s">
        <v>45</v>
      </c>
      <c r="F3" s="14" t="s">
        <v>46</v>
      </c>
      <c r="G3" s="14" t="s">
        <v>43</v>
      </c>
      <c r="K3" s="8" t="s">
        <v>15</v>
      </c>
      <c r="L3" s="8" t="s">
        <v>16</v>
      </c>
      <c r="M3" s="8" t="s">
        <v>17</v>
      </c>
      <c r="N3" s="8" t="s">
        <v>44</v>
      </c>
      <c r="O3" s="8" t="s">
        <v>45</v>
      </c>
      <c r="P3" s="8" t="s">
        <v>46</v>
      </c>
      <c r="Q3" s="8" t="s">
        <v>43</v>
      </c>
    </row>
    <row r="4" spans="1:17" ht="17.25" customHeight="1">
      <c r="A4" s="15" t="s">
        <v>27</v>
      </c>
      <c r="B4" s="15" t="s">
        <v>21</v>
      </c>
      <c r="C4" s="15" t="s">
        <v>2</v>
      </c>
      <c r="D4" s="15">
        <v>40</v>
      </c>
      <c r="E4" s="15">
        <v>28</v>
      </c>
      <c r="F4" s="15">
        <v>22</v>
      </c>
      <c r="G4" s="15">
        <f t="shared" ref="G4:G27" si="0">SUM(D4:F4)</f>
        <v>90</v>
      </c>
      <c r="K4" s="2" t="str" cm="1">
        <f t="array" ref="K4:Q5">_xlfn._xlws.SORT(_xlfn._xlws.FILTER(표1[],(표1[부서명]=O2)*(표1[합계]&gt;=Q2),""),7,-1)</f>
        <v>문상민</v>
      </c>
      <c r="L4" s="6" t="str">
        <v>총무팀</v>
      </c>
      <c r="M4" s="6" t="str">
        <v>대리</v>
      </c>
      <c r="N4" s="7">
        <v>38</v>
      </c>
      <c r="O4" s="2">
        <v>29</v>
      </c>
      <c r="P4" s="2">
        <v>28</v>
      </c>
      <c r="Q4" s="2">
        <v>95</v>
      </c>
    </row>
    <row r="5" spans="1:17" ht="17.25" customHeight="1">
      <c r="A5" s="15" t="s">
        <v>28</v>
      </c>
      <c r="B5" s="15" t="s">
        <v>21</v>
      </c>
      <c r="C5" s="15" t="s">
        <v>5</v>
      </c>
      <c r="D5" s="15">
        <v>40</v>
      </c>
      <c r="E5" s="15">
        <v>28</v>
      </c>
      <c r="F5" s="15">
        <v>29</v>
      </c>
      <c r="G5" s="15">
        <f t="shared" si="0"/>
        <v>97</v>
      </c>
      <c r="K5" s="2" t="str">
        <v>송수진</v>
      </c>
      <c r="L5" s="2" t="str">
        <v>총무팀</v>
      </c>
      <c r="M5" s="2" t="str">
        <v>과장</v>
      </c>
      <c r="N5">
        <v>31</v>
      </c>
      <c r="O5" s="2">
        <v>25</v>
      </c>
      <c r="P5" s="2">
        <v>21</v>
      </c>
      <c r="Q5" s="2">
        <v>77</v>
      </c>
    </row>
    <row r="6" spans="1:17" ht="17.25" customHeight="1">
      <c r="A6" s="15" t="s">
        <v>29</v>
      </c>
      <c r="B6" s="15" t="s">
        <v>22</v>
      </c>
      <c r="C6" s="15" t="s">
        <v>7</v>
      </c>
      <c r="D6" s="15">
        <v>32</v>
      </c>
      <c r="E6" s="15">
        <v>25</v>
      </c>
      <c r="F6" s="15">
        <v>21</v>
      </c>
      <c r="G6" s="15">
        <f t="shared" si="0"/>
        <v>78</v>
      </c>
      <c r="M6" s="2"/>
      <c r="O6" s="2"/>
      <c r="P6" s="2"/>
      <c r="Q6" s="2"/>
    </row>
    <row r="7" spans="1:17" ht="17.25" customHeight="1">
      <c r="A7" s="15" t="s">
        <v>30</v>
      </c>
      <c r="B7" s="15" t="s">
        <v>21</v>
      </c>
      <c r="C7" s="15" t="s">
        <v>12</v>
      </c>
      <c r="D7" s="15">
        <v>39</v>
      </c>
      <c r="E7" s="15">
        <v>20</v>
      </c>
      <c r="F7" s="15">
        <v>11</v>
      </c>
      <c r="G7" s="15">
        <f t="shared" si="0"/>
        <v>70</v>
      </c>
      <c r="M7" s="2"/>
      <c r="O7" s="2"/>
      <c r="P7" s="2"/>
      <c r="Q7" s="2"/>
    </row>
    <row r="8" spans="1:17" ht="17.25" customHeight="1">
      <c r="A8" s="15" t="s">
        <v>31</v>
      </c>
      <c r="B8" s="15" t="s">
        <v>23</v>
      </c>
      <c r="C8" s="15" t="s">
        <v>2</v>
      </c>
      <c r="D8" s="15">
        <v>38</v>
      </c>
      <c r="E8" s="15">
        <v>29</v>
      </c>
      <c r="F8" s="15">
        <v>28</v>
      </c>
      <c r="G8" s="15">
        <f t="shared" si="0"/>
        <v>95</v>
      </c>
      <c r="M8" s="2"/>
      <c r="O8" s="2"/>
      <c r="P8" s="2"/>
      <c r="Q8" s="2"/>
    </row>
    <row r="9" spans="1:17" ht="17.25" customHeight="1">
      <c r="A9" s="15" t="s">
        <v>32</v>
      </c>
      <c r="B9" s="15" t="s">
        <v>24</v>
      </c>
      <c r="C9" s="15" t="s">
        <v>12</v>
      </c>
      <c r="D9" s="15">
        <v>28</v>
      </c>
      <c r="E9" s="15">
        <v>24</v>
      </c>
      <c r="F9" s="15">
        <v>23</v>
      </c>
      <c r="G9" s="15">
        <f t="shared" si="0"/>
        <v>75</v>
      </c>
      <c r="M9" s="2"/>
      <c r="O9" s="2"/>
      <c r="P9" s="2"/>
      <c r="Q9" s="2"/>
    </row>
    <row r="10" spans="1:17" ht="17.25" customHeight="1">
      <c r="A10" s="15" t="s">
        <v>33</v>
      </c>
      <c r="B10" s="15" t="s">
        <v>23</v>
      </c>
      <c r="C10" s="15" t="s">
        <v>12</v>
      </c>
      <c r="D10" s="15">
        <v>25</v>
      </c>
      <c r="E10" s="15">
        <v>21</v>
      </c>
      <c r="F10" s="15">
        <v>21</v>
      </c>
      <c r="G10" s="15">
        <f t="shared" si="0"/>
        <v>67</v>
      </c>
      <c r="M10" s="2"/>
      <c r="O10" s="2"/>
      <c r="P10" s="2"/>
      <c r="Q10" s="2"/>
    </row>
    <row r="11" spans="1:17" ht="17.25" customHeight="1">
      <c r="A11" s="15" t="s">
        <v>34</v>
      </c>
      <c r="B11" s="15" t="s">
        <v>25</v>
      </c>
      <c r="C11" s="15" t="s">
        <v>9</v>
      </c>
      <c r="D11" s="15">
        <v>31</v>
      </c>
      <c r="E11" s="15">
        <v>11</v>
      </c>
      <c r="F11" s="15">
        <v>20</v>
      </c>
      <c r="G11" s="15">
        <f t="shared" si="0"/>
        <v>62</v>
      </c>
      <c r="M11" s="2"/>
      <c r="O11" s="2"/>
      <c r="P11" s="2"/>
      <c r="Q11" s="2"/>
    </row>
    <row r="12" spans="1:17" ht="17.25" customHeight="1">
      <c r="A12" s="15" t="s">
        <v>35</v>
      </c>
      <c r="B12" s="15" t="s">
        <v>22</v>
      </c>
      <c r="C12" s="15" t="s">
        <v>11</v>
      </c>
      <c r="D12" s="15">
        <v>32</v>
      </c>
      <c r="E12" s="15">
        <v>20</v>
      </c>
      <c r="F12" s="15">
        <v>17</v>
      </c>
      <c r="G12" s="15">
        <f t="shared" si="0"/>
        <v>69</v>
      </c>
      <c r="M12" s="2"/>
      <c r="O12" s="2"/>
      <c r="P12" s="2"/>
      <c r="Q12" s="2"/>
    </row>
    <row r="13" spans="1:17" ht="17.25" customHeight="1">
      <c r="A13" s="15" t="s">
        <v>36</v>
      </c>
      <c r="B13" s="15" t="s">
        <v>21</v>
      </c>
      <c r="C13" s="15" t="s">
        <v>20</v>
      </c>
      <c r="D13" s="15">
        <v>32</v>
      </c>
      <c r="E13" s="15">
        <v>23</v>
      </c>
      <c r="F13" s="15">
        <v>22</v>
      </c>
      <c r="G13" s="15">
        <f t="shared" si="0"/>
        <v>77</v>
      </c>
      <c r="M13" s="2"/>
      <c r="O13" s="2"/>
      <c r="P13" s="2"/>
      <c r="Q13" s="2"/>
    </row>
    <row r="14" spans="1:17" ht="17.25" customHeight="1">
      <c r="A14" s="15" t="s">
        <v>37</v>
      </c>
      <c r="B14" s="15" t="s">
        <v>25</v>
      </c>
      <c r="C14" s="15" t="s">
        <v>11</v>
      </c>
      <c r="D14" s="15">
        <v>28</v>
      </c>
      <c r="E14" s="15">
        <v>21</v>
      </c>
      <c r="F14" s="15">
        <v>23</v>
      </c>
      <c r="G14" s="15">
        <f t="shared" si="0"/>
        <v>72</v>
      </c>
      <c r="M14" s="2"/>
      <c r="O14" s="2"/>
      <c r="P14" s="2"/>
      <c r="Q14" s="2"/>
    </row>
    <row r="15" spans="1:17" ht="17.25" customHeight="1">
      <c r="A15" s="15" t="s">
        <v>38</v>
      </c>
      <c r="B15" s="15" t="s">
        <v>23</v>
      </c>
      <c r="C15" s="15" t="s">
        <v>4</v>
      </c>
      <c r="D15" s="15">
        <v>31</v>
      </c>
      <c r="E15" s="15">
        <v>25</v>
      </c>
      <c r="F15" s="15">
        <v>21</v>
      </c>
      <c r="G15" s="15">
        <f t="shared" si="0"/>
        <v>77</v>
      </c>
      <c r="M15" s="2"/>
      <c r="O15" s="2"/>
      <c r="P15" s="2"/>
      <c r="Q15" s="2"/>
    </row>
    <row r="16" spans="1:17" ht="17.25" customHeight="1">
      <c r="A16" s="15" t="s">
        <v>39</v>
      </c>
      <c r="B16" s="15" t="s">
        <v>21</v>
      </c>
      <c r="C16" s="15" t="s">
        <v>3</v>
      </c>
      <c r="D16" s="15">
        <v>20</v>
      </c>
      <c r="E16" s="15">
        <v>24</v>
      </c>
      <c r="F16" s="15">
        <v>20</v>
      </c>
      <c r="G16" s="15">
        <f t="shared" si="0"/>
        <v>64</v>
      </c>
      <c r="M16" s="2"/>
      <c r="O16" s="2"/>
      <c r="P16" s="2"/>
      <c r="Q16" s="2"/>
    </row>
    <row r="17" spans="1:17" ht="17.25" customHeight="1">
      <c r="A17" s="15" t="s">
        <v>40</v>
      </c>
      <c r="B17" s="15" t="s">
        <v>24</v>
      </c>
      <c r="C17" s="15" t="s">
        <v>2</v>
      </c>
      <c r="D17" s="15">
        <v>30</v>
      </c>
      <c r="E17" s="15">
        <v>20</v>
      </c>
      <c r="F17" s="15">
        <v>13</v>
      </c>
      <c r="G17" s="15">
        <f t="shared" si="0"/>
        <v>63</v>
      </c>
      <c r="M17" s="2"/>
      <c r="O17" s="2"/>
      <c r="P17" s="2"/>
      <c r="Q17" s="2"/>
    </row>
    <row r="18" spans="1:17" ht="17.25" customHeight="1">
      <c r="A18" s="15" t="s">
        <v>41</v>
      </c>
      <c r="B18" s="15" t="s">
        <v>23</v>
      </c>
      <c r="C18" s="15" t="s">
        <v>12</v>
      </c>
      <c r="D18" s="15">
        <v>32</v>
      </c>
      <c r="E18" s="15">
        <v>15</v>
      </c>
      <c r="F18" s="15">
        <v>21</v>
      </c>
      <c r="G18" s="15">
        <f t="shared" si="0"/>
        <v>68</v>
      </c>
      <c r="M18" s="2"/>
      <c r="O18" s="2"/>
      <c r="P18" s="2"/>
      <c r="Q18" s="2"/>
    </row>
    <row r="19" spans="1:17" ht="17.25" customHeight="1">
      <c r="A19" s="15" t="s">
        <v>42</v>
      </c>
      <c r="B19" s="15" t="s">
        <v>25</v>
      </c>
      <c r="C19" s="15" t="s">
        <v>1</v>
      </c>
      <c r="D19" s="15">
        <v>29</v>
      </c>
      <c r="E19" s="15">
        <v>20</v>
      </c>
      <c r="F19" s="15">
        <v>29</v>
      </c>
      <c r="G19" s="15">
        <f t="shared" si="0"/>
        <v>78</v>
      </c>
      <c r="M19" s="2"/>
      <c r="O19" s="2"/>
      <c r="P19" s="2"/>
      <c r="Q19" s="2"/>
    </row>
    <row r="20" spans="1:17" ht="17.25" customHeight="1">
      <c r="A20" s="15" t="s">
        <v>6</v>
      </c>
      <c r="B20" s="15" t="s">
        <v>24</v>
      </c>
      <c r="C20" s="15" t="s">
        <v>7</v>
      </c>
      <c r="D20" s="15">
        <v>33</v>
      </c>
      <c r="E20" s="15">
        <v>28</v>
      </c>
      <c r="F20" s="15">
        <v>23</v>
      </c>
      <c r="G20" s="15">
        <f t="shared" si="0"/>
        <v>84</v>
      </c>
      <c r="M20" s="2"/>
      <c r="O20" s="2"/>
      <c r="P20" s="2"/>
      <c r="Q20" s="2"/>
    </row>
    <row r="21" spans="1:17" ht="17.25" customHeight="1">
      <c r="A21" s="15" t="s">
        <v>10</v>
      </c>
      <c r="B21" s="15" t="s">
        <v>25</v>
      </c>
      <c r="C21" s="15" t="s">
        <v>11</v>
      </c>
      <c r="D21" s="15">
        <v>31</v>
      </c>
      <c r="E21" s="15">
        <v>10</v>
      </c>
      <c r="F21" s="15">
        <v>7</v>
      </c>
      <c r="G21" s="15">
        <f t="shared" si="0"/>
        <v>48</v>
      </c>
      <c r="M21" s="2"/>
      <c r="O21" s="2"/>
      <c r="P21" s="2"/>
      <c r="Q21" s="2"/>
    </row>
    <row r="22" spans="1:17" ht="17.25" customHeight="1">
      <c r="A22" s="15" t="s">
        <v>18</v>
      </c>
      <c r="B22" s="15" t="s">
        <v>24</v>
      </c>
      <c r="C22" s="15" t="s">
        <v>5</v>
      </c>
      <c r="D22" s="15">
        <v>22</v>
      </c>
      <c r="E22" s="15">
        <v>20</v>
      </c>
      <c r="F22" s="15">
        <v>21</v>
      </c>
      <c r="G22" s="15">
        <f t="shared" si="0"/>
        <v>63</v>
      </c>
      <c r="M22" s="2"/>
      <c r="O22" s="2"/>
      <c r="P22" s="2"/>
      <c r="Q22" s="2"/>
    </row>
    <row r="23" spans="1:17" ht="17.25" customHeight="1">
      <c r="A23" s="15" t="s">
        <v>19</v>
      </c>
      <c r="B23" s="15" t="s">
        <v>22</v>
      </c>
      <c r="C23" s="15" t="s">
        <v>1</v>
      </c>
      <c r="D23" s="15">
        <v>23</v>
      </c>
      <c r="E23" s="15">
        <v>22</v>
      </c>
      <c r="F23" s="15">
        <v>25</v>
      </c>
      <c r="G23" s="15">
        <f t="shared" si="0"/>
        <v>70</v>
      </c>
      <c r="M23" s="2"/>
      <c r="O23" s="2"/>
      <c r="P23" s="2"/>
      <c r="Q23" s="2"/>
    </row>
    <row r="24" spans="1:17" ht="17.25" customHeight="1">
      <c r="A24" s="15" t="s">
        <v>14</v>
      </c>
      <c r="B24" s="15" t="s">
        <v>24</v>
      </c>
      <c r="C24" s="15" t="s">
        <v>12</v>
      </c>
      <c r="D24" s="15">
        <v>38</v>
      </c>
      <c r="E24" s="15">
        <v>29</v>
      </c>
      <c r="F24" s="15">
        <v>25</v>
      </c>
      <c r="G24" s="15">
        <f t="shared" si="0"/>
        <v>92</v>
      </c>
      <c r="M24" s="2"/>
      <c r="O24" s="2"/>
      <c r="P24" s="2"/>
      <c r="Q24" s="2"/>
    </row>
    <row r="25" spans="1:17" ht="17.25" customHeight="1">
      <c r="A25" s="15" t="s">
        <v>0</v>
      </c>
      <c r="B25" s="15" t="s">
        <v>23</v>
      </c>
      <c r="C25" s="15" t="s">
        <v>1</v>
      </c>
      <c r="D25" s="15">
        <v>25</v>
      </c>
      <c r="E25" s="15">
        <v>15</v>
      </c>
      <c r="F25" s="15">
        <v>5</v>
      </c>
      <c r="G25" s="15">
        <f t="shared" si="0"/>
        <v>45</v>
      </c>
      <c r="M25" s="2"/>
      <c r="O25" s="2"/>
      <c r="P25" s="2"/>
      <c r="Q25" s="2"/>
    </row>
    <row r="26" spans="1:17" ht="17.25" customHeight="1">
      <c r="A26" s="15" t="s">
        <v>13</v>
      </c>
      <c r="B26" s="15" t="s">
        <v>23</v>
      </c>
      <c r="C26" s="15" t="s">
        <v>5</v>
      </c>
      <c r="D26" s="15">
        <v>33</v>
      </c>
      <c r="E26" s="15">
        <v>11</v>
      </c>
      <c r="F26" s="15">
        <v>16</v>
      </c>
      <c r="G26" s="15">
        <f t="shared" si="0"/>
        <v>60</v>
      </c>
      <c r="M26" s="2"/>
      <c r="O26" s="2"/>
      <c r="P26" s="2"/>
      <c r="Q26" s="2"/>
    </row>
    <row r="27" spans="1:17" ht="17.25" customHeight="1">
      <c r="A27" s="15" t="s">
        <v>8</v>
      </c>
      <c r="B27" s="15" t="s">
        <v>21</v>
      </c>
      <c r="C27" s="15" t="s">
        <v>3</v>
      </c>
      <c r="D27" s="15">
        <v>31</v>
      </c>
      <c r="E27" s="15">
        <v>30</v>
      </c>
      <c r="F27" s="15">
        <v>20</v>
      </c>
      <c r="G27" s="15">
        <f t="shared" si="0"/>
        <v>81</v>
      </c>
      <c r="M27" s="2"/>
      <c r="O27" s="2"/>
      <c r="P27" s="2"/>
      <c r="Q27" s="2"/>
    </row>
    <row r="28" spans="1:17">
      <c r="M28" s="2"/>
      <c r="O28" s="2"/>
      <c r="P28" s="2"/>
      <c r="Q28" s="2"/>
    </row>
    <row r="29" spans="1:17">
      <c r="M29" s="2"/>
      <c r="O29" s="2"/>
      <c r="P29" s="2"/>
      <c r="Q29" s="2"/>
    </row>
    <row r="30" spans="1:17">
      <c r="M30" s="2"/>
      <c r="O30" s="2"/>
      <c r="P30" s="2"/>
      <c r="Q30" s="2"/>
    </row>
    <row r="31" spans="1:17">
      <c r="M31" s="2"/>
      <c r="O31" s="2"/>
      <c r="P31" s="2"/>
      <c r="Q31" s="2"/>
    </row>
    <row r="32" spans="1:17">
      <c r="M32" s="2"/>
      <c r="O32" s="2"/>
      <c r="P32" s="2"/>
      <c r="Q32" s="2"/>
    </row>
    <row r="33" spans="13:17">
      <c r="M33" s="2"/>
      <c r="O33" s="2"/>
      <c r="P33" s="2"/>
      <c r="Q33" s="2"/>
    </row>
    <row r="34" spans="13:17">
      <c r="M34" s="2"/>
    </row>
    <row r="35" spans="13:17">
      <c r="M35" s="2"/>
    </row>
    <row r="36" spans="13:17">
      <c r="M36" s="2"/>
    </row>
    <row r="37" spans="13:17">
      <c r="M37" s="2"/>
    </row>
    <row r="38" spans="13:17">
      <c r="M38" s="2"/>
    </row>
  </sheetData>
  <sortState xmlns:xlrd2="http://schemas.microsoft.com/office/spreadsheetml/2017/richdata2" ref="A4:G30">
    <sortCondition ref="A4"/>
  </sortState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0DDAFA1-1088-4D82-B51A-37212A69BB3A}">
          <x14:formula1>
            <xm:f>부서목록!$A$2:$A$6</xm:f>
          </x14:formula1>
          <xm:sqref>O2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179DE-C54D-4050-BD66-3C2BB697F2F6}">
  <dimension ref="A1:A6"/>
  <sheetViews>
    <sheetView workbookViewId="0"/>
  </sheetViews>
  <sheetFormatPr defaultRowHeight="16.5"/>
  <sheetData>
    <row r="1" spans="1:1">
      <c r="A1" s="13" t="s">
        <v>16</v>
      </c>
    </row>
    <row r="2" spans="1:1">
      <c r="A2" s="1" t="s">
        <v>50</v>
      </c>
    </row>
    <row r="3" spans="1:1">
      <c r="A3" s="1" t="s">
        <v>51</v>
      </c>
    </row>
    <row r="4" spans="1:1">
      <c r="A4" s="1" t="s">
        <v>48</v>
      </c>
    </row>
    <row r="5" spans="1:1">
      <c r="A5" s="1" t="s">
        <v>52</v>
      </c>
    </row>
    <row r="6" spans="1:1">
      <c r="A6" s="1" t="s">
        <v>53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평가</vt:lpstr>
      <vt:lpstr>부서목록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Jeon Mi Jin</cp:lastModifiedBy>
  <dcterms:created xsi:type="dcterms:W3CDTF">2010-04-04T11:39:50Z</dcterms:created>
  <dcterms:modified xsi:type="dcterms:W3CDTF">2025-01-29T14:06:56Z</dcterms:modified>
</cp:coreProperties>
</file>